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K21" i="1"/>
  <c r="J21"/>
  <c r="K20"/>
  <c r="J20"/>
  <c r="K19"/>
  <c r="J19"/>
  <c r="K18"/>
  <c r="J18"/>
  <c r="K17"/>
  <c r="J17"/>
  <c r="D18"/>
  <c r="E17"/>
  <c r="D17"/>
  <c r="E16"/>
  <c r="D16"/>
  <c r="E15"/>
  <c r="D15"/>
  <c r="E4"/>
  <c r="D4"/>
  <c r="K4"/>
  <c r="J4"/>
  <c r="D3"/>
  <c r="E3"/>
  <c r="K8"/>
  <c r="J8"/>
  <c r="K9"/>
  <c r="J9"/>
  <c r="K7"/>
  <c r="J7"/>
  <c r="E5"/>
  <c r="D5"/>
</calcChain>
</file>

<file path=xl/sharedStrings.xml><?xml version="1.0" encoding="utf-8"?>
<sst xmlns="http://schemas.openxmlformats.org/spreadsheetml/2006/main" count="51" uniqueCount="36">
  <si>
    <t>bomb type</t>
  </si>
  <si>
    <t>radius orig.</t>
  </si>
  <si>
    <t>radius mod.</t>
  </si>
  <si>
    <t>power orig.</t>
  </si>
  <si>
    <t>power mod.</t>
  </si>
  <si>
    <t>FAB-50</t>
  </si>
  <si>
    <t>FAB-100</t>
  </si>
  <si>
    <t>FAB-250</t>
  </si>
  <si>
    <t>FAB-500</t>
  </si>
  <si>
    <t>FAB-1000</t>
  </si>
  <si>
    <t>FAB-2000</t>
  </si>
  <si>
    <t>FAB-5000</t>
  </si>
  <si>
    <t>SC-50</t>
  </si>
  <si>
    <t>SC-70</t>
  </si>
  <si>
    <t>SC-250</t>
  </si>
  <si>
    <t>SC-500</t>
  </si>
  <si>
    <t xml:space="preserve">SC-1000 </t>
  </si>
  <si>
    <t xml:space="preserve">SC-1800 </t>
  </si>
  <si>
    <t>SC-2000</t>
  </si>
  <si>
    <t>VVS</t>
  </si>
  <si>
    <t>Luftwaffe</t>
  </si>
  <si>
    <t>USAF</t>
  </si>
  <si>
    <t>JRN</t>
  </si>
  <si>
    <t xml:space="preserve">250 lbs </t>
  </si>
  <si>
    <t xml:space="preserve">300 lbs </t>
  </si>
  <si>
    <t xml:space="preserve">500 lbs </t>
  </si>
  <si>
    <t xml:space="preserve">1000 lbs </t>
  </si>
  <si>
    <t xml:space="preserve">1600 lbs </t>
  </si>
  <si>
    <t xml:space="preserve">2000 lbs </t>
  </si>
  <si>
    <t>JP-50</t>
  </si>
  <si>
    <t>JP-60</t>
  </si>
  <si>
    <t>JP-250</t>
  </si>
  <si>
    <t>JP-500</t>
  </si>
  <si>
    <t>JP-100</t>
  </si>
  <si>
    <t>JP-600</t>
  </si>
  <si>
    <t>JP-800</t>
  </si>
</sst>
</file>

<file path=xl/styles.xml><?xml version="1.0" encoding="utf-8"?>
<styleSheet xmlns="http://schemas.openxmlformats.org/spreadsheetml/2006/main">
  <numFmts count="1">
    <numFmt numFmtId="164" formatCode="0.0"/>
  </numFmts>
  <fonts count="12"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theme="6" tint="-0.499984740745262"/>
      <name val="Calibri"/>
      <family val="2"/>
      <charset val="204"/>
      <scheme val="minor"/>
    </font>
    <font>
      <sz val="11"/>
      <color theme="9" tint="-0.249977111117893"/>
      <name val="Calibri"/>
      <family val="2"/>
      <charset val="204"/>
      <scheme val="minor"/>
    </font>
    <font>
      <sz val="11"/>
      <color rgb="FFC00000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sz val="11"/>
      <color theme="3" tint="-0.249977111117893"/>
      <name val="Calibri"/>
      <family val="2"/>
      <charset val="204"/>
      <scheme val="minor"/>
    </font>
    <font>
      <b/>
      <sz val="11"/>
      <color theme="3" tint="-0.249977111117893"/>
      <name val="Calibri"/>
      <family val="2"/>
      <charset val="204"/>
      <scheme val="minor"/>
    </font>
    <font>
      <b/>
      <sz val="11"/>
      <color rgb="FFC00000"/>
      <name val="Calibri"/>
      <family val="2"/>
      <charset val="204"/>
      <scheme val="minor"/>
    </font>
    <font>
      <sz val="11"/>
      <color theme="1" tint="0.14999847407452621"/>
      <name val="Calibri"/>
      <family val="2"/>
      <charset val="204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1" tint="4.9989318521683403E-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0" fillId="3" borderId="0" xfId="0" applyFill="1" applyAlignment="1">
      <alignment horizontal="center"/>
    </xf>
    <xf numFmtId="0" fontId="3" fillId="5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7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4" borderId="0" xfId="0" applyFont="1" applyFill="1" applyAlignment="1">
      <alignment horizontal="center"/>
    </xf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8" fillId="0" borderId="0" xfId="0" applyFont="1"/>
    <xf numFmtId="0" fontId="11" fillId="0" borderId="0" xfId="0" applyFont="1"/>
    <xf numFmtId="0" fontId="10" fillId="7" borderId="0" xfId="0" applyFont="1" applyFill="1" applyAlignment="1">
      <alignment horizontal="center"/>
    </xf>
    <xf numFmtId="0" fontId="6" fillId="0" borderId="0" xfId="0" applyFont="1"/>
    <xf numFmtId="0" fontId="0" fillId="6" borderId="0" xfId="0" applyFill="1" applyAlignment="1">
      <alignment horizontal="center"/>
    </xf>
    <xf numFmtId="0" fontId="0" fillId="8" borderId="0" xfId="0" applyFill="1" applyAlignment="1">
      <alignment horizontal="center"/>
    </xf>
    <xf numFmtId="0" fontId="0" fillId="9" borderId="0" xfId="0" applyFill="1" applyAlignment="1">
      <alignment horizontal="center"/>
    </xf>
    <xf numFmtId="1" fontId="4" fillId="0" borderId="0" xfId="0" applyNumberFormat="1" applyFont="1" applyAlignment="1">
      <alignment horizontal="center"/>
    </xf>
    <xf numFmtId="164" fontId="4" fillId="0" borderId="0" xfId="0" applyNumberFormat="1" applyFont="1" applyAlignment="1">
      <alignment horizontal="center"/>
    </xf>
    <xf numFmtId="164" fontId="5" fillId="0" borderId="0" xfId="0" applyNumberFormat="1" applyFont="1" applyAlignment="1">
      <alignment horizontal="center"/>
    </xf>
    <xf numFmtId="1" fontId="5" fillId="0" borderId="0" xfId="0" applyNumberFormat="1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1"/>
  <sheetViews>
    <sheetView tabSelected="1" workbookViewId="0">
      <selection activeCell="D5" sqref="D5"/>
    </sheetView>
  </sheetViews>
  <sheetFormatPr defaultRowHeight="15"/>
  <cols>
    <col min="1" max="1" width="15.42578125" customWidth="1"/>
    <col min="2" max="2" width="14.5703125" customWidth="1"/>
    <col min="3" max="3" width="13.7109375" customWidth="1"/>
    <col min="4" max="4" width="14" customWidth="1"/>
    <col min="5" max="5" width="14.7109375" customWidth="1"/>
    <col min="6" max="6" width="14" customWidth="1"/>
    <col min="7" max="7" width="13.42578125" customWidth="1"/>
    <col min="8" max="8" width="13.85546875" customWidth="1"/>
    <col min="9" max="9" width="14.85546875" customWidth="1"/>
    <col min="10" max="10" width="13.85546875" customWidth="1"/>
    <col min="11" max="11" width="13.42578125" customWidth="1"/>
  </cols>
  <sheetData>
    <row r="1" spans="1:11">
      <c r="A1" s="6" t="s">
        <v>0</v>
      </c>
      <c r="B1" s="16" t="s">
        <v>1</v>
      </c>
      <c r="C1" s="16" t="s">
        <v>3</v>
      </c>
      <c r="D1" s="16" t="s">
        <v>2</v>
      </c>
      <c r="E1" s="16" t="s">
        <v>4</v>
      </c>
      <c r="G1" s="5" t="s">
        <v>0</v>
      </c>
      <c r="H1" s="17" t="s">
        <v>1</v>
      </c>
      <c r="I1" s="17" t="s">
        <v>3</v>
      </c>
      <c r="J1" s="17" t="s">
        <v>2</v>
      </c>
      <c r="K1" s="17" t="s">
        <v>4</v>
      </c>
    </row>
    <row r="2" spans="1:11">
      <c r="A2" s="7" t="s">
        <v>19</v>
      </c>
      <c r="G2" s="8" t="s">
        <v>20</v>
      </c>
    </row>
    <row r="3" spans="1:11">
      <c r="A3" s="1" t="s">
        <v>5</v>
      </c>
      <c r="B3" s="2">
        <v>25</v>
      </c>
      <c r="C3" s="3">
        <v>24</v>
      </c>
      <c r="D3" s="2">
        <f>J3*0.9</f>
        <v>27</v>
      </c>
      <c r="E3" s="3">
        <f>K3*1.22</f>
        <v>30.5</v>
      </c>
      <c r="G3" s="13" t="s">
        <v>12</v>
      </c>
      <c r="H3" s="2">
        <v>25</v>
      </c>
      <c r="I3" s="3">
        <v>24.4</v>
      </c>
      <c r="J3" s="2">
        <v>30</v>
      </c>
      <c r="K3" s="3">
        <v>25</v>
      </c>
    </row>
    <row r="4" spans="1:11">
      <c r="A4" s="1" t="s">
        <v>6</v>
      </c>
      <c r="B4" s="2">
        <v>50</v>
      </c>
      <c r="C4" s="3">
        <v>45</v>
      </c>
      <c r="D4" s="2">
        <f>J4/7*10*0.9</f>
        <v>54</v>
      </c>
      <c r="E4" s="3">
        <f>K4/7*10*1.22</f>
        <v>61</v>
      </c>
      <c r="G4" s="13" t="s">
        <v>13</v>
      </c>
      <c r="H4" s="2">
        <v>25</v>
      </c>
      <c r="I4" s="3">
        <v>32</v>
      </c>
      <c r="J4" s="2">
        <f>J3/5*7</f>
        <v>42</v>
      </c>
      <c r="K4" s="3">
        <f>K3/5*7</f>
        <v>35</v>
      </c>
    </row>
    <row r="5" spans="1:11">
      <c r="A5" s="1" t="s">
        <v>7</v>
      </c>
      <c r="B5" s="2">
        <v>50</v>
      </c>
      <c r="C5" s="3">
        <v>120</v>
      </c>
      <c r="D5" s="20">
        <f>J5*0.9</f>
        <v>69.3</v>
      </c>
      <c r="E5" s="3">
        <f>K5*1.22</f>
        <v>158.6</v>
      </c>
      <c r="G5" s="13" t="s">
        <v>14</v>
      </c>
      <c r="H5" s="2">
        <v>77</v>
      </c>
      <c r="I5" s="3">
        <v>130</v>
      </c>
      <c r="J5" s="2">
        <v>77</v>
      </c>
      <c r="K5" s="3">
        <v>130</v>
      </c>
    </row>
    <row r="6" spans="1:11">
      <c r="A6" s="1" t="s">
        <v>8</v>
      </c>
      <c r="B6" s="2">
        <v>250</v>
      </c>
      <c r="C6" s="3">
        <v>275</v>
      </c>
      <c r="D6" s="2">
        <v>250</v>
      </c>
      <c r="E6" s="3">
        <v>275</v>
      </c>
      <c r="G6" s="13" t="s">
        <v>15</v>
      </c>
      <c r="H6" s="2">
        <v>82</v>
      </c>
      <c r="I6" s="3">
        <v>220</v>
      </c>
      <c r="J6" s="2">
        <v>275</v>
      </c>
      <c r="K6" s="3">
        <v>225.5</v>
      </c>
    </row>
    <row r="7" spans="1:11">
      <c r="A7" s="1" t="s">
        <v>9</v>
      </c>
      <c r="B7" s="2">
        <v>500</v>
      </c>
      <c r="C7" s="3">
        <v>555</v>
      </c>
      <c r="D7" s="2">
        <v>500</v>
      </c>
      <c r="E7" s="3">
        <v>555</v>
      </c>
      <c r="G7" s="13" t="s">
        <v>16</v>
      </c>
      <c r="H7" s="2">
        <v>168</v>
      </c>
      <c r="I7" s="3">
        <v>630</v>
      </c>
      <c r="J7" s="2">
        <f>D7*1.1</f>
        <v>550</v>
      </c>
      <c r="K7" s="3">
        <f>E7*0.82</f>
        <v>455.09999999999997</v>
      </c>
    </row>
    <row r="8" spans="1:11">
      <c r="A8" s="1" t="s">
        <v>10</v>
      </c>
      <c r="B8" s="2">
        <v>1100</v>
      </c>
      <c r="C8" s="3">
        <v>1025</v>
      </c>
      <c r="D8" s="2">
        <v>1100</v>
      </c>
      <c r="E8" s="3">
        <v>1025</v>
      </c>
      <c r="G8" s="13" t="s">
        <v>17</v>
      </c>
      <c r="H8" s="2">
        <v>229.9</v>
      </c>
      <c r="I8" s="3">
        <v>720</v>
      </c>
      <c r="J8" s="2">
        <f>J9*0.9</f>
        <v>1089</v>
      </c>
      <c r="K8" s="21">
        <f>K9*0.9</f>
        <v>756.45</v>
      </c>
    </row>
    <row r="9" spans="1:11">
      <c r="A9" s="1" t="s">
        <v>11</v>
      </c>
      <c r="B9" s="2">
        <v>2500</v>
      </c>
      <c r="C9" s="3">
        <v>3260</v>
      </c>
      <c r="D9" s="2">
        <v>2500</v>
      </c>
      <c r="E9" s="3">
        <v>3560</v>
      </c>
      <c r="G9" s="13" t="s">
        <v>18</v>
      </c>
      <c r="H9" s="2">
        <v>275.8</v>
      </c>
      <c r="I9" s="3">
        <v>975</v>
      </c>
      <c r="J9" s="2">
        <f>D8*1.1</f>
        <v>1210</v>
      </c>
      <c r="K9" s="3">
        <f>E8*0.82</f>
        <v>840.5</v>
      </c>
    </row>
    <row r="10" spans="1:11">
      <c r="A10" s="1"/>
    </row>
    <row r="11" spans="1:11">
      <c r="A11" s="1"/>
    </row>
    <row r="12" spans="1:11">
      <c r="A12" s="1"/>
    </row>
    <row r="13" spans="1:11">
      <c r="A13" s="9" t="s">
        <v>0</v>
      </c>
      <c r="B13" s="18" t="s">
        <v>1</v>
      </c>
      <c r="C13" s="18" t="s">
        <v>3</v>
      </c>
      <c r="D13" s="18" t="s">
        <v>2</v>
      </c>
      <c r="E13" s="18" t="s">
        <v>4</v>
      </c>
      <c r="G13" s="14" t="s">
        <v>0</v>
      </c>
      <c r="H13" s="4" t="s">
        <v>1</v>
      </c>
      <c r="I13" s="4" t="s">
        <v>3</v>
      </c>
      <c r="J13" s="4" t="s">
        <v>2</v>
      </c>
      <c r="K13" s="4" t="s">
        <v>4</v>
      </c>
    </row>
    <row r="14" spans="1:11">
      <c r="A14" s="10" t="s">
        <v>21</v>
      </c>
      <c r="G14" s="11" t="s">
        <v>22</v>
      </c>
    </row>
    <row r="15" spans="1:11">
      <c r="A15" s="12" t="s">
        <v>23</v>
      </c>
      <c r="B15" s="2">
        <v>50</v>
      </c>
      <c r="C15" s="3">
        <v>64</v>
      </c>
      <c r="D15" s="20">
        <f>D4*1.1325</f>
        <v>61.155000000000001</v>
      </c>
      <c r="E15" s="21">
        <f>E4*1.1325</f>
        <v>69.08250000000001</v>
      </c>
      <c r="G15" s="15" t="s">
        <v>29</v>
      </c>
      <c r="H15" s="2">
        <v>50</v>
      </c>
      <c r="I15" s="3">
        <v>25</v>
      </c>
      <c r="J15" s="2">
        <v>30</v>
      </c>
      <c r="K15" s="3">
        <v>25</v>
      </c>
    </row>
    <row r="16" spans="1:11">
      <c r="A16" s="12" t="s">
        <v>24</v>
      </c>
      <c r="B16" s="2">
        <v>75</v>
      </c>
      <c r="C16" s="3">
        <v>78</v>
      </c>
      <c r="D16" s="20">
        <f>D15*1.2</f>
        <v>73.385999999999996</v>
      </c>
      <c r="E16" s="22">
        <f>E15*1.2</f>
        <v>82.899000000000015</v>
      </c>
      <c r="G16" s="15" t="s">
        <v>30</v>
      </c>
      <c r="H16" s="2">
        <v>60</v>
      </c>
      <c r="I16" s="3">
        <v>30</v>
      </c>
      <c r="J16" s="2">
        <v>36</v>
      </c>
      <c r="K16" s="3">
        <v>30</v>
      </c>
    </row>
    <row r="17" spans="1:11">
      <c r="A17" s="12" t="s">
        <v>25</v>
      </c>
      <c r="B17" s="2">
        <v>50</v>
      </c>
      <c r="C17" s="3">
        <v>125</v>
      </c>
      <c r="D17" s="19">
        <f>D15*2</f>
        <v>122.31</v>
      </c>
      <c r="E17" s="22">
        <f>E15*2</f>
        <v>138.16500000000002</v>
      </c>
      <c r="G17" s="15" t="s">
        <v>33</v>
      </c>
      <c r="H17" s="2">
        <v>100</v>
      </c>
      <c r="I17" s="3">
        <v>50</v>
      </c>
      <c r="J17" s="19">
        <f>D4*1.12</f>
        <v>60.480000000000004</v>
      </c>
      <c r="K17" s="22">
        <f>E4*0.9</f>
        <v>54.9</v>
      </c>
    </row>
    <row r="18" spans="1:11">
      <c r="A18" s="12" t="s">
        <v>26</v>
      </c>
      <c r="B18" s="2">
        <v>100</v>
      </c>
      <c r="C18" s="3">
        <v>250</v>
      </c>
      <c r="D18" s="2">
        <f>D6*0.9</f>
        <v>225</v>
      </c>
      <c r="E18" s="3">
        <v>250</v>
      </c>
      <c r="G18" s="15" t="s">
        <v>31</v>
      </c>
      <c r="H18" s="2">
        <v>250</v>
      </c>
      <c r="I18" s="3">
        <v>125</v>
      </c>
      <c r="J18" s="19">
        <f>D5*1.12</f>
        <v>77.616</v>
      </c>
      <c r="K18" s="22">
        <f>E5*0.9</f>
        <v>142.74</v>
      </c>
    </row>
    <row r="19" spans="1:11">
      <c r="A19" s="12" t="s">
        <v>27</v>
      </c>
      <c r="B19" s="2">
        <v>250</v>
      </c>
      <c r="C19" s="3">
        <v>400</v>
      </c>
      <c r="D19" s="2">
        <v>360</v>
      </c>
      <c r="E19" s="3">
        <v>400</v>
      </c>
      <c r="G19" s="15" t="s">
        <v>32</v>
      </c>
      <c r="H19" s="2">
        <v>500</v>
      </c>
      <c r="I19" s="3">
        <v>250</v>
      </c>
      <c r="J19" s="2">
        <f>D6*1.1</f>
        <v>275</v>
      </c>
      <c r="K19" s="22">
        <f>E6*0.9</f>
        <v>247.5</v>
      </c>
    </row>
    <row r="20" spans="1:11">
      <c r="A20" s="12" t="s">
        <v>28</v>
      </c>
      <c r="B20" s="2">
        <v>250</v>
      </c>
      <c r="C20" s="3">
        <v>500</v>
      </c>
      <c r="D20" s="2">
        <v>450</v>
      </c>
      <c r="E20" s="3">
        <v>500</v>
      </c>
      <c r="G20" s="15" t="s">
        <v>34</v>
      </c>
      <c r="H20" s="2">
        <v>600</v>
      </c>
      <c r="I20" s="3">
        <v>300</v>
      </c>
      <c r="J20" s="2">
        <f>J19*1.2</f>
        <v>330</v>
      </c>
      <c r="K20" s="3">
        <f>K19*1.2</f>
        <v>297</v>
      </c>
    </row>
    <row r="21" spans="1:11">
      <c r="A21" s="12"/>
      <c r="B21" s="2"/>
      <c r="C21" s="2"/>
      <c r="D21" s="3"/>
      <c r="E21" s="3"/>
      <c r="G21" s="15" t="s">
        <v>35</v>
      </c>
      <c r="H21" s="2">
        <v>400</v>
      </c>
      <c r="I21" s="3">
        <v>400</v>
      </c>
      <c r="J21" s="2">
        <f>J20*1.3</f>
        <v>429</v>
      </c>
      <c r="K21" s="3">
        <f>K20*1.3</f>
        <v>386.1</v>
      </c>
    </row>
  </sheetData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2010-04-30T19:48:30Z</dcterms:modified>
</cp:coreProperties>
</file>